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350" sheetId="1" r:id="rId1"/>
  </sheets>
  <definedNames>
    <definedName name="_xlnm.Print_Area" localSheetId="0">КПК0117350!$A$1:$BQ$95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D59" i="1"/>
  <c r="AY59" i="1"/>
  <c r="BI59" i="1" s="1"/>
  <c r="AS59" i="1"/>
  <c r="AC59" i="1"/>
  <c r="BI44" i="1"/>
  <c r="BD44" i="1"/>
  <c r="AZ44" i="1"/>
  <c r="AK44" i="1"/>
  <c r="BI43" i="1"/>
  <c r="BD43" i="1"/>
  <c r="BN43" i="1" s="1"/>
  <c r="AZ43" i="1"/>
  <c r="AK43" i="1"/>
  <c r="BN44" i="1" l="1"/>
</calcChain>
</file>

<file path=xl/sharedStrings.xml><?xml version="1.0" encoding="utf-8"?>
<sst xmlns="http://schemas.openxmlformats.org/spreadsheetml/2006/main" count="186" uniqueCount="110">
  <si>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</si>
  <si>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</si>
  <si>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</si>
  <si>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</si>
  <si>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</si>
  <si>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</si>
  <si>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</si>
  <si>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</si>
  <si>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</si>
  <si>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</si>
  <si>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</si>
  <si>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</si>
  <si>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</si>
  <si>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</si>
  <si>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</si>
  <si>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</si>
  <si>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</si>
  <si>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</si>
  <si>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</si>
  <si>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</si>
  <si>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</si>
  <si>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</si>
  <si>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</si>
  <si>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</si>
  <si>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</si>
  <si>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</si>
  <si>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</si>
  <si>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</si>
  <si>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</si>
  <si>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</si>
  <si>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</si>
  <si>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</si>
  <si>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</si>
  <si>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</si>
  <si>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</si>
  <si>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</si>
  <si>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</si>
  <si>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</si>
  <si>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</si>
  <si>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</si>
  <si>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</si>
  <si>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</si>
  <si>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</si>
  <si>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</si>
  <si>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</si>
  <si>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</si>
  <si>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</si>
  <si>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</si>
  <si>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</si>
  <si>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</si>
  <si>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</si>
  <si>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</si>
  <si>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</si>
  <si>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</si>
  <si>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</si>
  <si>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</si>
  <si>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</si>
  <si>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</si>
  <si>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</si>
  <si>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</si>
  <si>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</si>
  <si>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</si>
  <si>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</si>
  <si>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</si>
  <si>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</si>
  <si>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</si>
  <si>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</si>
  <si>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</si>
  <si>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</si>
  <si>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</si>
  <si>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</si>
  <si>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</si>
  <si>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</si>
  <si>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</si>
  <si>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</si>
  <si>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</si>
  <si>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</si>
  <si>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</si>
  <si>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</si>
  <si>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</si>
  <si>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</si>
  <si>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Реалізація державної політики в галузі будівництва та регіонального розвитку</t>
  </si>
  <si>
    <t>Виготовлення містобудівної документації та внесення змін до генерального плану м. Ічня Прилуцького району Чернігівської області</t>
  </si>
  <si>
    <t>УСЬОГО</t>
  </si>
  <si>
    <t>Відхилення обсягів касових видатків за напрямом використання бюджетних коштів від обсягів, затверджених у паспорті бюджетної програми пояснюється тим, що згідно додаткової угоди № 3 від 18.12.2024 року було продовжено термін виконання робіт. Роботи плануються завершитися у 2025 році.</t>
  </si>
  <si>
    <t>Усього</t>
  </si>
  <si>
    <t>затрат</t>
  </si>
  <si>
    <t/>
  </si>
  <si>
    <t>Обсяг видатків на виготовлення містобудівної документації та внесення змін до генерального плану м. Ічня Прилуцького району Чернігівської області</t>
  </si>
  <si>
    <t>грн.</t>
  </si>
  <si>
    <t>Кошторис</t>
  </si>
  <si>
    <t>Згідно додаткової угоди № 3 від 18.12.2024 року було продовжено термін виконання робіт. Роботи плануються завершитися у 2025 році.</t>
  </si>
  <si>
    <t>Розроблення технічної документації із землеустрою щодо інвентаризації земель комунальної власності на  території населених пунктів територіальної громади</t>
  </si>
  <si>
    <t xml:space="preserve"> Затверджений обсяг бюджетних призначень по КПКВК 0117350 " Розроблення схем планування та забудови територій (містобудівної документації) у сумі 1217828,00.У 2024 році було заключено договір на виконання робіт в сумі 1200000,00 грн. Згідно додаткової угоди, яка була укладена 18 грудня 2024 року, було продовжено термін  виконання робіт, тому касові видатки у 2024 році становлять 965530,00 грн.  У 2025  році планується використати кошти в сумі 234470,00 грн згідно договору.</t>
  </si>
  <si>
    <t>Вцілому бюджетна програма виконана. Фінансування видатків проводилося згідно напрямів використання бюджетних коштів, визначених паспортом бюджетної програми. Касові видатки склали 79,28% .Програма залишається актуальною для подальшої реалізації.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</si>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</sst>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5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104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5" t="s">
        <v>95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6" t="s">
        <v>96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9"/>
      <c r="AU14" s="145" t="s">
        <v>101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5" t="s">
        <v>107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6" t="s">
        <v>96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9"/>
      <c r="AU17" s="145" t="s">
        <v>101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145" t="s">
        <v>105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5" t="s">
        <v>108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5" t="s">
        <v>109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0" t="s">
        <v>106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3"/>
      <c r="BE20" s="145" t="s">
        <v>102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4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1" t="s">
        <v>92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103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25.5" customHeight="1" x14ac:dyDescent="0.2">
      <c r="A43" s="81">
        <v>1</v>
      </c>
      <c r="B43" s="81"/>
      <c r="C43" s="114" t="s">
        <v>82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0</v>
      </c>
      <c r="AB43" s="56"/>
      <c r="AC43" s="56"/>
      <c r="AD43" s="56"/>
      <c r="AE43" s="56"/>
      <c r="AF43" s="56">
        <v>1217828</v>
      </c>
      <c r="AG43" s="56"/>
      <c r="AH43" s="56"/>
      <c r="AI43" s="56"/>
      <c r="AJ43" s="56"/>
      <c r="AK43" s="56">
        <f>AA43+AF43</f>
        <v>1217828</v>
      </c>
      <c r="AL43" s="56"/>
      <c r="AM43" s="56"/>
      <c r="AN43" s="56"/>
      <c r="AO43" s="56"/>
      <c r="AP43" s="56">
        <v>965530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965530</v>
      </c>
      <c r="BA43" s="56"/>
      <c r="BB43" s="56"/>
      <c r="BC43" s="56"/>
      <c r="BD43" s="56">
        <f>AP43-AA43</f>
        <v>965530</v>
      </c>
      <c r="BE43" s="56"/>
      <c r="BF43" s="56"/>
      <c r="BG43" s="56"/>
      <c r="BH43" s="56"/>
      <c r="BI43" s="56">
        <f>AU43-AF43</f>
        <v>-1217828</v>
      </c>
      <c r="BJ43" s="56"/>
      <c r="BK43" s="56"/>
      <c r="BL43" s="56"/>
      <c r="BM43" s="56"/>
      <c r="BN43" s="56">
        <f>BD43+BI43</f>
        <v>-252298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83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0</v>
      </c>
      <c r="AB44" s="82"/>
      <c r="AC44" s="82"/>
      <c r="AD44" s="82"/>
      <c r="AE44" s="82"/>
      <c r="AF44" s="82">
        <v>1217828</v>
      </c>
      <c r="AG44" s="82"/>
      <c r="AH44" s="82"/>
      <c r="AI44" s="82"/>
      <c r="AJ44" s="82"/>
      <c r="AK44" s="82">
        <f>AA44+AF44</f>
        <v>1217828</v>
      </c>
      <c r="AL44" s="82"/>
      <c r="AM44" s="82"/>
      <c r="AN44" s="82"/>
      <c r="AO44" s="82"/>
      <c r="AP44" s="82">
        <v>965530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965530</v>
      </c>
      <c r="BA44" s="82"/>
      <c r="BB44" s="82"/>
      <c r="BC44" s="82"/>
      <c r="BD44" s="82">
        <f>AP44-AA44</f>
        <v>965530</v>
      </c>
      <c r="BE44" s="82"/>
      <c r="BF44" s="82"/>
      <c r="BG44" s="82"/>
      <c r="BH44" s="82"/>
      <c r="BI44" s="82">
        <f>AU44-AF44</f>
        <v>-1217828</v>
      </c>
      <c r="BJ44" s="82"/>
      <c r="BK44" s="82"/>
      <c r="BL44" s="82"/>
      <c r="BM44" s="82"/>
      <c r="BN44" s="82">
        <f>BD44+BI44</f>
        <v>-252298</v>
      </c>
      <c r="BO44" s="82"/>
      <c r="BP44" s="82"/>
      <c r="BQ44" s="82"/>
    </row>
    <row r="46" spans="1:79" ht="29.2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25.5" customHeight="1" x14ac:dyDescent="0.2">
      <c r="A51" s="95">
        <v>1</v>
      </c>
      <c r="B51" s="96"/>
      <c r="C51" s="122" t="s">
        <v>84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103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12.75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85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3">
        <v>0</v>
      </c>
      <c r="B68" s="123"/>
      <c r="C68" s="127" t="s">
        <v>86</v>
      </c>
      <c r="D68" s="127"/>
      <c r="E68" s="127"/>
      <c r="F68" s="127"/>
      <c r="G68" s="127"/>
      <c r="H68" s="127"/>
      <c r="I68" s="127"/>
      <c r="J68" s="127" t="s">
        <v>87</v>
      </c>
      <c r="K68" s="127"/>
      <c r="L68" s="127"/>
      <c r="M68" s="127"/>
      <c r="N68" s="127"/>
      <c r="O68" s="127" t="s">
        <v>87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114.75" customHeight="1" x14ac:dyDescent="0.2">
      <c r="A69" s="93">
        <v>0</v>
      </c>
      <c r="B69" s="93"/>
      <c r="C69" s="130" t="s">
        <v>88</v>
      </c>
      <c r="D69" s="115"/>
      <c r="E69" s="115"/>
      <c r="F69" s="115"/>
      <c r="G69" s="115"/>
      <c r="H69" s="115"/>
      <c r="I69" s="116"/>
      <c r="J69" s="131" t="s">
        <v>89</v>
      </c>
      <c r="K69" s="131"/>
      <c r="L69" s="131"/>
      <c r="M69" s="131"/>
      <c r="N69" s="131"/>
      <c r="O69" s="131" t="s">
        <v>90</v>
      </c>
      <c r="P69" s="131"/>
      <c r="Q69" s="131"/>
      <c r="R69" s="131"/>
      <c r="S69" s="131"/>
      <c r="T69" s="131"/>
      <c r="U69" s="131"/>
      <c r="V69" s="131"/>
      <c r="W69" s="131"/>
      <c r="X69" s="131"/>
      <c r="Y69" s="109">
        <v>0</v>
      </c>
      <c r="Z69" s="109"/>
      <c r="AA69" s="109"/>
      <c r="AB69" s="109"/>
      <c r="AC69" s="109"/>
      <c r="AD69" s="109">
        <v>1217828</v>
      </c>
      <c r="AE69" s="109"/>
      <c r="AF69" s="109"/>
      <c r="AG69" s="109"/>
      <c r="AH69" s="109"/>
      <c r="AI69" s="109">
        <v>1217828</v>
      </c>
      <c r="AJ69" s="109"/>
      <c r="AK69" s="109"/>
      <c r="AL69" s="109"/>
      <c r="AM69" s="109"/>
      <c r="AN69" s="109">
        <v>0</v>
      </c>
      <c r="AO69" s="109"/>
      <c r="AP69" s="109"/>
      <c r="AQ69" s="109"/>
      <c r="AR69" s="109"/>
      <c r="AS69" s="109">
        <v>965530</v>
      </c>
      <c r="AT69" s="109"/>
      <c r="AU69" s="109"/>
      <c r="AV69" s="109"/>
      <c r="AW69" s="109"/>
      <c r="AX69" s="109">
        <v>965530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-252298</v>
      </c>
      <c r="BI69" s="109"/>
      <c r="BJ69" s="109"/>
      <c r="BK69" s="109"/>
      <c r="BL69" s="109"/>
      <c r="BM69" s="109">
        <v>-252298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5.75" x14ac:dyDescent="0.2">
      <c r="A70" s="30"/>
      <c r="B70" s="30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 customHeight="1" x14ac:dyDescent="0.2">
      <c r="A71" s="40" t="s">
        <v>63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79" ht="9" customHeight="1" x14ac:dyDescent="0.2">
      <c r="A72" s="30"/>
      <c r="B72" s="30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45" customHeight="1" x14ac:dyDescent="0.2">
      <c r="A73" s="50" t="s">
        <v>3</v>
      </c>
      <c r="B73" s="52"/>
      <c r="C73" s="50" t="s">
        <v>6</v>
      </c>
      <c r="D73" s="51"/>
      <c r="E73" s="51"/>
      <c r="F73" s="51"/>
      <c r="G73" s="51"/>
      <c r="H73" s="51"/>
      <c r="I73" s="52"/>
      <c r="J73" s="50" t="s">
        <v>5</v>
      </c>
      <c r="K73" s="51"/>
      <c r="L73" s="51"/>
      <c r="M73" s="51"/>
      <c r="N73" s="52"/>
      <c r="O73" s="41" t="s">
        <v>64</v>
      </c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3"/>
      <c r="BR73" s="9"/>
      <c r="BS73" s="9"/>
      <c r="BT73" s="9"/>
      <c r="BU73" s="9"/>
      <c r="BV73" s="9"/>
      <c r="BW73" s="9"/>
      <c r="BX73" s="9"/>
      <c r="BY73" s="9"/>
      <c r="BZ73" s="8"/>
    </row>
    <row r="74" spans="1:79" s="37" customFormat="1" ht="15.95" customHeight="1" x14ac:dyDescent="0.2">
      <c r="A74" s="92">
        <v>1</v>
      </c>
      <c r="B74" s="92"/>
      <c r="C74" s="92">
        <v>2</v>
      </c>
      <c r="D74" s="92"/>
      <c r="E74" s="92"/>
      <c r="F74" s="92"/>
      <c r="G74" s="92"/>
      <c r="H74" s="92"/>
      <c r="I74" s="92"/>
      <c r="J74" s="92">
        <v>3</v>
      </c>
      <c r="K74" s="92"/>
      <c r="L74" s="92"/>
      <c r="M74" s="92"/>
      <c r="N74" s="92"/>
      <c r="O74" s="44">
        <v>4</v>
      </c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6"/>
      <c r="BR74" s="35"/>
      <c r="BS74" s="35"/>
      <c r="BT74" s="35"/>
      <c r="BU74" s="35"/>
      <c r="BV74" s="35"/>
      <c r="BW74" s="35"/>
      <c r="BX74" s="35"/>
      <c r="BY74" s="35"/>
      <c r="BZ74" s="36"/>
    </row>
    <row r="75" spans="1:79" s="37" customFormat="1" ht="12.75" hidden="1" customHeight="1" x14ac:dyDescent="0.2">
      <c r="A75" s="49" t="s">
        <v>36</v>
      </c>
      <c r="B75" s="49"/>
      <c r="C75" s="89" t="s">
        <v>14</v>
      </c>
      <c r="D75" s="90"/>
      <c r="E75" s="90"/>
      <c r="F75" s="90"/>
      <c r="G75" s="90"/>
      <c r="H75" s="90"/>
      <c r="I75" s="91"/>
      <c r="J75" s="49" t="s">
        <v>15</v>
      </c>
      <c r="K75" s="49"/>
      <c r="L75" s="49"/>
      <c r="M75" s="49"/>
      <c r="N75" s="49"/>
      <c r="O75" s="84" t="s">
        <v>72</v>
      </c>
      <c r="P75" s="85"/>
      <c r="Q75" s="85"/>
      <c r="R75" s="85"/>
      <c r="S75" s="85"/>
      <c r="T75" s="85"/>
      <c r="U75" s="85"/>
      <c r="V75" s="85"/>
      <c r="W75" s="85"/>
      <c r="X75" s="85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7"/>
      <c r="BR75" s="38"/>
      <c r="BS75" s="38"/>
      <c r="BT75" s="36"/>
      <c r="BU75" s="36"/>
      <c r="BV75" s="36"/>
      <c r="BW75" s="36"/>
      <c r="BX75" s="36"/>
      <c r="BY75" s="36"/>
      <c r="BZ75" s="36"/>
      <c r="CA75" s="37" t="s">
        <v>71</v>
      </c>
    </row>
    <row r="76" spans="1:79" s="138" customFormat="1" ht="15.75" x14ac:dyDescent="0.2">
      <c r="A76" s="77">
        <v>0</v>
      </c>
      <c r="B76" s="77"/>
      <c r="C76" s="77" t="s">
        <v>86</v>
      </c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132"/>
      <c r="P76" s="133"/>
      <c r="Q76" s="133"/>
      <c r="R76" s="133"/>
      <c r="S76" s="133"/>
      <c r="T76" s="133"/>
      <c r="U76" s="133"/>
      <c r="V76" s="133"/>
      <c r="W76" s="133"/>
      <c r="X76" s="133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5"/>
      <c r="BR76" s="136"/>
      <c r="BS76" s="136"/>
      <c r="BT76" s="136"/>
      <c r="BU76" s="136"/>
      <c r="BV76" s="136"/>
      <c r="BW76" s="136"/>
      <c r="BX76" s="136"/>
      <c r="BY76" s="136"/>
      <c r="BZ76" s="137"/>
      <c r="CA76" s="138" t="s">
        <v>66</v>
      </c>
    </row>
    <row r="77" spans="1:79" s="138" customFormat="1" ht="15.75" x14ac:dyDescent="0.2">
      <c r="A77" s="77">
        <v>0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132"/>
      <c r="P77" s="133"/>
      <c r="Q77" s="133"/>
      <c r="R77" s="133"/>
      <c r="S77" s="133"/>
      <c r="T77" s="133"/>
      <c r="U77" s="133"/>
      <c r="V77" s="133"/>
      <c r="W77" s="133"/>
      <c r="X77" s="133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5"/>
      <c r="BR77" s="136"/>
      <c r="BS77" s="136"/>
      <c r="BT77" s="136"/>
      <c r="BU77" s="136"/>
      <c r="BV77" s="136"/>
      <c r="BW77" s="136"/>
      <c r="BX77" s="136"/>
      <c r="BY77" s="136"/>
      <c r="BZ77" s="137"/>
    </row>
    <row r="78" spans="1:79" s="37" customFormat="1" ht="114.75" customHeight="1" x14ac:dyDescent="0.2">
      <c r="A78" s="49">
        <v>0</v>
      </c>
      <c r="B78" s="49"/>
      <c r="C78" s="84" t="s">
        <v>88</v>
      </c>
      <c r="D78" s="115"/>
      <c r="E78" s="115"/>
      <c r="F78" s="115"/>
      <c r="G78" s="115"/>
      <c r="H78" s="115"/>
      <c r="I78" s="116"/>
      <c r="J78" s="49" t="s">
        <v>89</v>
      </c>
      <c r="K78" s="49"/>
      <c r="L78" s="49"/>
      <c r="M78" s="49"/>
      <c r="N78" s="49"/>
      <c r="O78" s="47" t="s">
        <v>91</v>
      </c>
      <c r="P78" s="48"/>
      <c r="Q78" s="48"/>
      <c r="R78" s="48"/>
      <c r="S78" s="48"/>
      <c r="T78" s="48"/>
      <c r="U78" s="48"/>
      <c r="V78" s="48"/>
      <c r="W78" s="48"/>
      <c r="X78" s="48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39"/>
      <c r="BO78" s="139"/>
      <c r="BP78" s="139"/>
      <c r="BQ78" s="140"/>
      <c r="BR78" s="35"/>
      <c r="BS78" s="35"/>
      <c r="BT78" s="35"/>
      <c r="BU78" s="35"/>
      <c r="BV78" s="35"/>
      <c r="BW78" s="35"/>
      <c r="BX78" s="35"/>
      <c r="BY78" s="35"/>
      <c r="BZ78" s="36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95" customHeight="1" x14ac:dyDescent="0.2">
      <c r="A80" s="40" t="s">
        <v>65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</row>
    <row r="81" spans="1:78" ht="47.25" customHeight="1" x14ac:dyDescent="0.2">
      <c r="A81" s="143" t="s">
        <v>93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</row>
    <row r="82" spans="1:78" ht="15.75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15.95" customHeight="1" x14ac:dyDescent="0.2">
      <c r="A83" s="40" t="s">
        <v>46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</row>
    <row r="84" spans="1:78" ht="31.5" customHeight="1" x14ac:dyDescent="0.2">
      <c r="A84" s="143" t="s">
        <v>94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  <c r="BI84" s="144"/>
      <c r="BJ84" s="144"/>
      <c r="BK84" s="144"/>
      <c r="BL84" s="144"/>
    </row>
    <row r="85" spans="1:78" ht="15.95" customHeight="1" x14ac:dyDescent="0.2">
      <c r="A85" s="16"/>
      <c r="B85" s="16"/>
      <c r="C85" s="16"/>
      <c r="D85" s="16"/>
      <c r="E85" s="16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</row>
    <row r="86" spans="1:78" ht="12" customHeight="1" x14ac:dyDescent="0.2">
      <c r="A86" s="29" t="s">
        <v>77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</row>
    <row r="87" spans="1:78" ht="12" customHeight="1" x14ac:dyDescent="0.2">
      <c r="A87" s="29" t="s">
        <v>68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8" spans="1:78" s="29" customFormat="1" ht="12" customHeight="1" x14ac:dyDescent="0.2">
      <c r="A88" s="29" t="s">
        <v>69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</row>
    <row r="89" spans="1:78" ht="15.95" customHeight="1" x14ac:dyDescent="0.25">
      <c r="A89" s="28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78" ht="42" customHeight="1" x14ac:dyDescent="0.25">
      <c r="A90" s="147" t="s">
        <v>97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3"/>
      <c r="AO90" s="3"/>
      <c r="AP90" s="148" t="s">
        <v>99</v>
      </c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78" x14ac:dyDescent="0.2">
      <c r="W91" s="88" t="s">
        <v>8</v>
      </c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4"/>
      <c r="AO91" s="4"/>
      <c r="AP91" s="88" t="s">
        <v>73</v>
      </c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</row>
    <row r="94" spans="1:78" ht="31.5" customHeight="1" x14ac:dyDescent="0.25">
      <c r="A94" s="147" t="s">
        <v>98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3"/>
      <c r="AO94" s="3"/>
      <c r="AP94" s="148" t="s">
        <v>100</v>
      </c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78" x14ac:dyDescent="0.2">
      <c r="W95" s="88" t="s">
        <v>8</v>
      </c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4"/>
      <c r="AO95" s="4"/>
      <c r="AP95" s="88" t="s">
        <v>73</v>
      </c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</row>
  </sheetData>
  <mergeCells count="273">
    <mergeCell ref="A77:B77"/>
    <mergeCell ref="C77:I77"/>
    <mergeCell ref="J77:N77"/>
    <mergeCell ref="O77:BQ77"/>
    <mergeCell ref="A78:B78"/>
    <mergeCell ref="C78:I78"/>
    <mergeCell ref="J78:N78"/>
    <mergeCell ref="O78:BQ78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83:BL8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90:BH90"/>
    <mergeCell ref="AN64:BB64"/>
    <mergeCell ref="A61:BQ61"/>
    <mergeCell ref="C66:I66"/>
    <mergeCell ref="J75:N75"/>
    <mergeCell ref="A74:B74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74:I74"/>
    <mergeCell ref="J74:N74"/>
    <mergeCell ref="C67:I67"/>
    <mergeCell ref="J67:N67"/>
    <mergeCell ref="O67:X67"/>
    <mergeCell ref="C68:I68"/>
    <mergeCell ref="J68:N68"/>
    <mergeCell ref="O75:BQ75"/>
    <mergeCell ref="AP95:BH95"/>
    <mergeCell ref="A94:V94"/>
    <mergeCell ref="W94:AM94"/>
    <mergeCell ref="AP94:BH94"/>
    <mergeCell ref="W95:AM95"/>
    <mergeCell ref="AP91:BH91"/>
    <mergeCell ref="A84:BL84"/>
    <mergeCell ref="C75:I75"/>
    <mergeCell ref="W91:AM91"/>
    <mergeCell ref="A90:V90"/>
    <mergeCell ref="W90:AM90"/>
    <mergeCell ref="A68:B68"/>
    <mergeCell ref="AD68:AH68"/>
    <mergeCell ref="A71:BQ71"/>
    <mergeCell ref="A73:B73"/>
    <mergeCell ref="C73:I73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3:N73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80:BL80"/>
    <mergeCell ref="A81:BL81"/>
    <mergeCell ref="O73:BQ73"/>
    <mergeCell ref="O74:BQ74"/>
    <mergeCell ref="O76:BQ76"/>
    <mergeCell ref="A76:B76"/>
    <mergeCell ref="C76:I76"/>
    <mergeCell ref="J76:N76"/>
    <mergeCell ref="A75:B75"/>
  </mergeCells>
  <phoneticPr fontId="0" type="noConversion"/>
  <conditionalFormatting sqref="C72 C82 C68 C76">
    <cfRule type="cellIs" dxfId="11" priority="12" stopIfTrue="1" operator="equal">
      <formula>$C67</formula>
    </cfRule>
  </conditionalFormatting>
  <conditionalFormatting sqref="A68:B68 A72:B72 A76:B76 A82:B82 A59:B59 A70:B70 A79:B79">
    <cfRule type="cellIs" dxfId="10" priority="13" stopIfTrue="1" operator="equal">
      <formula>0</formula>
    </cfRule>
  </conditionalFormatting>
  <conditionalFormatting sqref="C70">
    <cfRule type="cellIs" dxfId="9" priority="15" stopIfTrue="1" operator="equal">
      <formula>$C68</formula>
    </cfRule>
  </conditionalFormatting>
  <conditionalFormatting sqref="C69">
    <cfRule type="cellIs" dxfId="8" priority="9" stopIfTrue="1" operator="equal">
      <formula>$C68</formula>
    </cfRule>
  </conditionalFormatting>
  <conditionalFormatting sqref="A69:B69">
    <cfRule type="cellIs" dxfId="7" priority="10" stopIfTrue="1" operator="equal">
      <formula>0</formula>
    </cfRule>
  </conditionalFormatting>
  <conditionalFormatting sqref="C77">
    <cfRule type="cellIs" dxfId="6" priority="5" stopIfTrue="1" operator="equal">
      <formula>$C76</formula>
    </cfRule>
  </conditionalFormatting>
  <conditionalFormatting sqref="A77:B77">
    <cfRule type="cellIs" dxfId="5" priority="6" stopIfTrue="1" operator="equal">
      <formula>0</formula>
    </cfRule>
  </conditionalFormatting>
  <conditionalFormatting sqref="C79">
    <cfRule type="cellIs" dxfId="4" priority="16" stopIfTrue="1" operator="equal">
      <formula>$C76</formula>
    </cfRule>
  </conditionalFormatting>
  <conditionalFormatting sqref="C78">
    <cfRule type="cellIs" dxfId="3" priority="3" stopIfTrue="1" operator="equal">
      <formula>$C77</formula>
    </cfRule>
  </conditionalFormatting>
  <conditionalFormatting sqref="A78:B7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2020-01-12T09:02:55Z</cp:lastPrinted>
  <dcterms:created xsi:type="dcterms:W3CDTF">2016-08-10T10:53:25Z</dcterms:created>
  <dcterms:modified xsi:type="dcterms:W3CDTF">2025-02-19T09:57:26Z</dcterms:modified>
</cp:coreProperties>
</file>